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<sst xmlns="http://schemas.openxmlformats.org/spreadsheetml/2006/main" count="114" uniqueCount="73">
  <si>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</si>
  <si>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</si>
  <si>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</si>
  <si>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</si>
  <si>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</si>
  <si>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21.10.2023</t>
  </si>
  <si>
    <t>Domácí</t>
  </si>
  <si>
    <t>TJ Horní Benešov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</si>
  <si>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</si>
  <si>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</si>
  <si>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</si>
  <si>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</si>
  <si>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</si>
  <si>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</si>
  <si>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</si>
  <si>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</si>
  <si>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</si>
  <si>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</si>
  <si>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</si>
  <si>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</si>
  <si>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</si>
  <si>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</si>
  <si>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Kolařík</t>
  </si>
  <si>
    <t>Miroslav</t>
  </si>
  <si>
    <t>Jindřich</t>
  </si>
  <si>
    <t>Hendrych</t>
  </si>
  <si>
    <t>Fojtík</t>
  </si>
  <si>
    <t>Jaromír</t>
  </si>
  <si>
    <t>Bronislav</t>
  </si>
  <si>
    <t>Černý</t>
  </si>
  <si>
    <t>Mňačko</t>
  </si>
  <si>
    <t>Zdeněk</t>
  </si>
  <si>
    <t>Petr</t>
  </si>
  <si>
    <t>Rak</t>
  </si>
  <si>
    <t>Janás</t>
  </si>
  <si>
    <t>Radek</t>
  </si>
  <si>
    <t>Vrzala</t>
  </si>
  <si>
    <t>Jiří</t>
  </si>
  <si>
    <t>Filip</t>
  </si>
  <si>
    <t>Kubeša</t>
  </si>
  <si>
    <t>Matějíček</t>
  </si>
  <si>
    <t>Kamil</t>
  </si>
  <si>
    <t>Lubomír</t>
  </si>
  <si>
    <t>Celkový výkon družstva  </t>
  </si>
  <si>
    <t>Vedoucí družstva         Jméno:</t>
  </si>
  <si>
    <t>Jiří Hendrych</t>
  </si>
  <si>
    <t>Bodový zisk</t>
  </si>
  <si>
    <t>Radim Abrahám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</si>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</sst>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54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43</v>
      </c>
      <c r="P8" s="12">
        <v>1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39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44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61</v>
      </c>
      <c r="P10" s="18">
        <v>1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45</v>
      </c>
      <c r="F11" s="23">
        <v>2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54</v>
      </c>
      <c r="P11" s="23">
        <v>0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187</v>
      </c>
      <c r="F12" s="28">
        <f>IF(ISNUMBER($G12),SUM(F8:F11),"")</f>
        <v>5</v>
      </c>
      <c r="G12" s="29">
        <f>IF(SUM($G8:$G11)+SUM($Q8:$Q11)&gt;0,SUM(G8:G11),"")</f>
        <v>561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197</v>
      </c>
      <c r="P12" s="28">
        <f>IF(ISNUMBER($G12),SUM(P8:P11),"")</f>
        <v>3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44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89</v>
      </c>
      <c r="O13" s="12">
        <v>44</v>
      </c>
      <c r="P13" s="12">
        <v>3</v>
      </c>
      <c r="Q13" s="13">
        <f>IF(AND(ISBLANK(N13),ISBLANK(O13)),"",N13+O13)</f>
        <v>133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54</v>
      </c>
      <c r="F14" s="18">
        <v>2</v>
      </c>
      <c r="G14" s="19">
        <f>IF(AND(ISBLANK(D14),ISBLANK(E14)),"",D14+E14)</f>
        <v>147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52</v>
      </c>
      <c r="P14" s="18">
        <v>4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34</v>
      </c>
      <c r="F15" s="18">
        <v>3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48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1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36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19290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168</v>
      </c>
      <c r="F17" s="28">
        <f>IF(ISNUMBER($G17),SUM(F13:F16),"")</f>
        <v>6</v>
      </c>
      <c r="G17" s="29">
        <f>IF(SUM($G13:$G16)+SUM($Q13:$Q16)&gt;0,SUM(G13:G16),"")</f>
        <v>516</v>
      </c>
      <c r="H17" s="27">
        <f>IF(ISNUMBER($G17),SUM(H13:H16),"")</f>
        <v>0.5</v>
      </c>
      <c r="I17" s="99"/>
      <c r="K17" s="96">
        <v>15455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180</v>
      </c>
      <c r="P17" s="28">
        <f>IF(ISNUMBER($G17),SUM(P13:P16),"")</f>
        <v>9</v>
      </c>
      <c r="Q17" s="29">
        <f>IF(SUM($G13:$G16)+SUM($Q13:$Q16)&gt;0,SUM(Q13:Q16),"")</f>
        <v>556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51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42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61</v>
      </c>
      <c r="F19" s="18">
        <v>1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27</v>
      </c>
      <c r="P19" s="18">
        <v>4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0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44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35</v>
      </c>
      <c r="F21" s="23">
        <v>3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44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10473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535</v>
      </c>
      <c r="H22" s="27">
        <f>IF(ISNUMBER($G22),SUM(H18:H21),"")</f>
        <v>3</v>
      </c>
      <c r="I22" s="99"/>
      <c r="K22" s="96">
        <v>19246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157</v>
      </c>
      <c r="P22" s="28">
        <f>IF(ISNUMBER($G22),SUM(P18:P21),"")</f>
        <v>6</v>
      </c>
      <c r="Q22" s="29">
        <f>IF(SUM($G18:$G21)+SUM($Q18:$Q21)&gt;0,SUM(Q18:Q21),"")</f>
        <v>525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105</v>
      </c>
      <c r="E23" s="12">
        <v>51</v>
      </c>
      <c r="F23" s="12">
        <v>1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52</v>
      </c>
      <c r="P23" s="12">
        <v>0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44</v>
      </c>
      <c r="F24" s="18">
        <v>0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49</v>
      </c>
      <c r="P24" s="18">
        <v>3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97</v>
      </c>
      <c r="E25" s="18">
        <v>54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101</v>
      </c>
      <c r="O25" s="18">
        <v>44</v>
      </c>
      <c r="P25" s="18">
        <v>2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34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54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568</v>
      </c>
      <c r="H27" s="27">
        <f>IF(ISNUMBER($G27),SUM(H23:H26),"")</f>
        <v>2</v>
      </c>
      <c r="I27" s="99"/>
      <c r="K27" s="96">
        <v>18969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199</v>
      </c>
      <c r="P27" s="28">
        <f>IF(ISNUMBER($G27),SUM(P23:P26),"")</f>
        <v>6</v>
      </c>
      <c r="Q27" s="29">
        <f>IF(SUM($G23:$G26)+SUM($Q23:$Q26)&gt;0,SUM(Q23:Q26),"")</f>
        <v>581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52</v>
      </c>
      <c r="F28" s="12">
        <v>2</v>
      </c>
      <c r="G28" s="13">
        <f>IF(AND(ISBLANK(D28),ISBLANK(E28)),"",D28+E28)</f>
        <v>145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81</v>
      </c>
      <c r="O28" s="12">
        <v>67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54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49</v>
      </c>
      <c r="P29" s="18">
        <v>1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59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53</v>
      </c>
      <c r="P30" s="18">
        <v>1</v>
      </c>
      <c r="Q30" s="19">
        <f>IF(AND(ISBLANK(N30),ISBLANK(O30)),"",N30+O30)</f>
        <v>153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41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53</v>
      </c>
      <c r="P31" s="23">
        <v>2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206</v>
      </c>
      <c r="F32" s="28">
        <f>IF(ISNUMBER($G32),SUM(F28:F31),"")</f>
        <v>4</v>
      </c>
      <c r="G32" s="29">
        <f>IF(SUM($G28:$G31)+SUM($Q28:$Q31)&gt;0,SUM(G28:G31),"")</f>
        <v>590</v>
      </c>
      <c r="H32" s="27">
        <f>IF(ISNUMBER($G32),SUM(H28:H31),"")</f>
        <v>2</v>
      </c>
      <c r="I32" s="99"/>
      <c r="K32" s="96">
        <v>24438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222</v>
      </c>
      <c r="P32" s="28">
        <f>IF(ISNUMBER($G32),SUM(P28:P31),"")</f>
        <v>4</v>
      </c>
      <c r="Q32" s="29">
        <f>IF(SUM($G28:$G31)+SUM($Q28:$Q31)&gt;0,SUM(Q28:Q31),"")</f>
        <v>596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51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27</v>
      </c>
      <c r="P33" s="12">
        <v>2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36</v>
      </c>
      <c r="F34" s="18">
        <v>4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50</v>
      </c>
      <c r="P34" s="18">
        <v>0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60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99</v>
      </c>
      <c r="O35" s="18">
        <v>51</v>
      </c>
      <c r="P35" s="18">
        <v>3</v>
      </c>
      <c r="Q35" s="19">
        <f>IF(AND(ISBLANK(N35),ISBLANK(O35)),"",N35+O35)</f>
        <v>150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49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68</v>
      </c>
      <c r="P36" s="23">
        <v>0</v>
      </c>
      <c r="Q36" s="24">
        <f>IF(AND(ISBLANK(N36),ISBLANK(O36)),"",N36+O36)</f>
        <v>170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196</v>
      </c>
      <c r="F37" s="28">
        <f>IF(ISNUMBER($G37),SUM(F33:F36),"")</f>
        <v>5</v>
      </c>
      <c r="G37" s="29">
        <f>IF(SUM($G33:$G36)+SUM($Q33:$Q36)&gt;0,SUM(G33:G36),"")</f>
        <v>566</v>
      </c>
      <c r="H37" s="27">
        <f>IF(ISNUMBER($G37),SUM(H33:H36),"")</f>
        <v>2</v>
      </c>
      <c r="I37" s="99"/>
      <c r="K37" s="96">
        <v>7123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196</v>
      </c>
      <c r="P37" s="28">
        <f>IF(ISNUMBER($G37),SUM(P33:P36),"")</f>
        <v>5</v>
      </c>
      <c r="Q37" s="29">
        <f>IF(SUM($G33:$G36)+SUM($Q33:$Q36)&gt;0,SUM(Q33:Q36),"")</f>
        <v>581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2213</v>
      </c>
      <c r="E39" s="34">
        <f>IF(ISNUMBER($G39),SUM(E12,E17,E22,E27,E32,E37),"")</f>
        <v>1123</v>
      </c>
      <c r="F39" s="34">
        <f>IF(ISNUMBER($G39),SUM(F12,F17,F22,F27,F32,F37),"")</f>
        <v>26</v>
      </c>
      <c r="G39" s="35">
        <f>IF(SUM($G$8:$G$37)+SUM($Q$8:$Q$37)&gt;0,SUM(G12,G17,G22,G27,G32,G37),"")</f>
        <v>3336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2268</v>
      </c>
      <c r="O39" s="34">
        <f>IF(ISNUMBER($G39),SUM(O12,O17,O22,O27,O32,O37),"")</f>
        <v>1151</v>
      </c>
      <c r="P39" s="34">
        <f>IF(ISNUMBER($G39),SUM(P12,P17,P22,P27,P32,P37),"")</f>
        <v>33</v>
      </c>
      <c r="Q39" s="35">
        <f>IF(SUM($G$8:$G$37)+SUM($Q$8:$Q$37)&gt;0,SUM(Q12,Q17,Q22,Q27,Q32,Q37),"")</f>
        <v>3419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2023-10-21T17:40:46Z</dcterms:modified>
</cp:coreProperties>
</file>